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5\Постановление администрации 126\"/>
    </mc:Choice>
  </mc:AlternateContent>
  <bookViews>
    <workbookView xWindow="-120" yWindow="-120" windowWidth="38640" windowHeight="2124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Area" localSheetId="3">'Раздел 4'!$A$1:$N$32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4" l="1"/>
  <c r="H8" i="4"/>
  <c r="I31" i="4"/>
  <c r="I29" i="4"/>
  <c r="J29" i="4"/>
  <c r="K29" i="4"/>
  <c r="L29" i="4"/>
  <c r="M29" i="4"/>
  <c r="I30" i="4"/>
  <c r="J30" i="4"/>
  <c r="K30" i="4"/>
  <c r="L30" i="4"/>
  <c r="M30" i="4"/>
  <c r="J31" i="4"/>
  <c r="K31" i="4"/>
  <c r="L31" i="4"/>
  <c r="M31" i="4"/>
  <c r="I32" i="4"/>
  <c r="J32" i="4"/>
  <c r="K32" i="4"/>
  <c r="L32" i="4"/>
  <c r="M32" i="4"/>
  <c r="H30" i="4"/>
  <c r="H31" i="4"/>
  <c r="H32" i="4"/>
  <c r="H29" i="4"/>
  <c r="N27" i="4"/>
  <c r="N26" i="4"/>
  <c r="N25" i="4"/>
  <c r="N24" i="4"/>
  <c r="M23" i="4"/>
  <c r="L23" i="4"/>
  <c r="K23" i="4"/>
  <c r="J23" i="4"/>
  <c r="I23" i="4"/>
  <c r="H23" i="4"/>
  <c r="N23" i="4" l="1"/>
  <c r="I28" i="4"/>
  <c r="N20" i="4"/>
  <c r="N21" i="4"/>
  <c r="N22" i="4"/>
  <c r="N19" i="4"/>
  <c r="N15" i="4"/>
  <c r="N16" i="4"/>
  <c r="N17" i="4"/>
  <c r="N11" i="4"/>
  <c r="N12" i="4"/>
  <c r="N9" i="4"/>
  <c r="I18" i="4"/>
  <c r="J18" i="4"/>
  <c r="K18" i="4"/>
  <c r="L18" i="4"/>
  <c r="M18" i="4"/>
  <c r="H18" i="4"/>
  <c r="I13" i="4"/>
  <c r="J13" i="4"/>
  <c r="K13" i="4"/>
  <c r="L13" i="4"/>
  <c r="M13" i="4"/>
  <c r="H13" i="4"/>
  <c r="I8" i="4"/>
  <c r="J8" i="4"/>
  <c r="K8" i="4"/>
  <c r="L8" i="4"/>
  <c r="M8" i="4"/>
  <c r="N31" i="4" l="1"/>
  <c r="N32" i="4"/>
  <c r="K28" i="4"/>
  <c r="N13" i="4"/>
  <c r="N30" i="4"/>
  <c r="N8" i="4"/>
  <c r="M28" i="4"/>
  <c r="N29" i="4"/>
  <c r="L28" i="4"/>
  <c r="J28" i="4"/>
  <c r="N18" i="4"/>
  <c r="H28" i="4"/>
  <c r="N28" i="4" l="1"/>
</calcChain>
</file>

<file path=xl/sharedStrings.xml><?xml version="1.0" encoding="utf-8"?>
<sst xmlns="http://schemas.openxmlformats.org/spreadsheetml/2006/main" count="100" uniqueCount="62">
  <si>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</si>
  <si>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</si>
  <si>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</si>
  <si>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</si>
  <si>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</si>
  <si>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</si>
  <si>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</si>
  <si>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</si>
  <si>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</si>
  <si>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</si>
  <si>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</si>
  <si>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2.</t>
  </si>
  <si>
    <t>3.</t>
  </si>
  <si>
    <t>Раздел 2 Показатели комплекса процессных мероприятий</t>
  </si>
  <si>
    <t>№ п/п</t>
  </si>
  <si>
    <t>Раздел 3 Перечень процессных мероприятий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</si>
  <si>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</si>
  <si>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</si>
  <si>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</si>
  <si>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</si>
  <si>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</si>
  <si>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</si>
  <si>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</si>
  <si>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</si>
  <si>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</si>
  <si>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</si>
  <si>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</si>
  <si>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</si>
  <si>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</si>
  <si>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</si>
  <si>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>1.3.</t>
  </si>
  <si>
    <t xml:space="preserve">№      п/п </t>
  </si>
  <si>
    <t>ИТОГО по комплексу процессных мероприятий, в том числе:</t>
  </si>
  <si>
    <t xml:space="preserve">ПАСПОРТ
комплекса процессных мероприятий «Формирование механизмов, обеспечивающих равный доступ всех категорий населения к услугам дошкольного образования»
</t>
  </si>
  <si>
    <t xml:space="preserve">Отдел образования </t>
  </si>
  <si>
    <t xml:space="preserve">иные  мероприятия </t>
  </si>
  <si>
    <t xml:space="preserve">Обеспечение оплаты труда педагогов, создание условий для реализации прав на получение дошкольного образования </t>
  </si>
  <si>
    <t>процент</t>
  </si>
  <si>
    <t>Обеспечение участия в мероприятиях для воспитанников и работников дошкольных образовательных организаций</t>
  </si>
  <si>
    <t>Поощрение образовательных организаций к юбилейным датам</t>
  </si>
  <si>
    <t>ед.</t>
  </si>
  <si>
    <t>4.</t>
  </si>
  <si>
    <t xml:space="preserve">Обеспечение качества и доступности дошкольного образования </t>
  </si>
  <si>
    <t>Районные мероприятия для воспитанников и работников дошкольных образовательных учреждений</t>
  </si>
  <si>
    <t xml:space="preserve">Награждение образовательных учреждений к юбилейным датам </t>
  </si>
  <si>
    <t xml:space="preserve">Осуществление прочих переданных полномочий Сахалинской области в сфере образования (компенсация части родительской платы) </t>
  </si>
  <si>
    <t>Награждение образовательных учреждений к юбилейным датам</t>
  </si>
  <si>
    <t>1.4.</t>
  </si>
  <si>
    <t>Базовое значение   2024 год</t>
  </si>
  <si>
    <t>Отдел образования</t>
  </si>
  <si>
    <t>Базовое значение 2024</t>
  </si>
  <si>
    <t>КПЭ</t>
  </si>
  <si>
    <t>%</t>
  </si>
  <si>
    <t>не устанавливается</t>
  </si>
  <si>
    <t>-</t>
  </si>
  <si>
    <t>Образовательные организации (далее - ОО)</t>
  </si>
  <si>
    <t xml:space="preserve">Доступность дошкольного образования для детей в возрастной группе от 2 месяцев до 8 лет                                                                                                                                                       </t>
  </si>
  <si>
    <t xml:space="preserve">Задача № 1. Реализация образовательных программ в системах дошкольного образования детей, направленных на достижение высокого качества учебных результатов и результатов социализации личности </t>
  </si>
  <si>
    <t xml:space="preserve">1. Реализация образовательных программ в системах дошкольного образования детей, направленных на достижение высокого качества учебных результатов и результатов социализации личности                    </t>
  </si>
  <si>
    <t xml:space="preserve">Реализация Закона Сахалинской области от 18.03.2014 № 9-ЗО «Об образовании в Сахалинской области» </t>
  </si>
  <si>
    <t xml:space="preserve">Задача № 1. Реализация образовательных программ в системах дошкольного образования детей, направленных на достижение высокого качества учебных результатов и результатов социализации личности          </t>
  </si>
  <si>
    <t xml:space="preserve">
ПРИЛОЖЕНИЕ 2 
к муниципальной программе 
«Развитие образования в муниципальном образовании 
Ногликский муниципальный округ                                                                                                               Сахалинской области», 
утвержденной постановлением администрации 
муниципального образования Ногликский 
муниципальный округ Сахалинской области
от 10 марта 2025 года № 126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</si>
</sst>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 vertical="top"/>
    </xf>
    <xf numFmtId="14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/>
    <xf numFmtId="164" fontId="4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wrapText="1"/>
    </xf>
    <xf numFmtId="0" fontId="4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112" zoomScaleNormal="100" zoomScaleSheetLayoutView="112" workbookViewId="0">
      <selection activeCell="I1" sqref="I1:O2"/>
    </sheetView>
  </sheetViews>
  <sheetFormatPr defaultRowHeight="15" x14ac:dyDescent="0.25"/>
  <cols>
    <col min="7" max="7" width="4.7109375" customWidth="1"/>
    <col min="8" max="8" width="5.140625" customWidth="1"/>
  </cols>
  <sheetData>
    <row r="1" spans="1:15" x14ac:dyDescent="0.25">
      <c r="I1" s="20" t="s">
        <v>61</v>
      </c>
      <c r="J1" s="21"/>
      <c r="K1" s="21"/>
      <c r="L1" s="21"/>
      <c r="M1" s="21"/>
      <c r="N1" s="21"/>
      <c r="O1" s="21"/>
    </row>
    <row r="2" spans="1:15" ht="182.25" customHeight="1" x14ac:dyDescent="0.25">
      <c r="I2" s="21"/>
      <c r="J2" s="21"/>
      <c r="K2" s="21"/>
      <c r="L2" s="21"/>
      <c r="M2" s="21"/>
      <c r="N2" s="21"/>
      <c r="O2" s="21"/>
    </row>
    <row r="3" spans="1:15" ht="54" customHeight="1" x14ac:dyDescent="0.3">
      <c r="A3" s="26" t="s">
        <v>33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7"/>
      <c r="O3" s="27"/>
    </row>
    <row r="4" spans="1:15" ht="22.15" customHeight="1" x14ac:dyDescent="0.3">
      <c r="A4" s="26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5">
      <c r="A6" s="22" t="s">
        <v>0</v>
      </c>
      <c r="B6" s="23"/>
      <c r="C6" s="23"/>
      <c r="D6" s="23"/>
      <c r="E6" s="23"/>
      <c r="F6" s="23"/>
      <c r="G6" s="23"/>
      <c r="H6" s="23"/>
      <c r="I6" s="24" t="s">
        <v>34</v>
      </c>
      <c r="J6" s="25"/>
      <c r="K6" s="25"/>
      <c r="L6" s="25"/>
      <c r="M6" s="25"/>
      <c r="N6" s="25"/>
      <c r="O6" s="25"/>
    </row>
    <row r="7" spans="1:15" x14ac:dyDescent="0.25">
      <c r="A7" s="23"/>
      <c r="B7" s="23"/>
      <c r="C7" s="23"/>
      <c r="D7" s="23"/>
      <c r="E7" s="23"/>
      <c r="F7" s="23"/>
      <c r="G7" s="23"/>
      <c r="H7" s="23"/>
      <c r="I7" s="25"/>
      <c r="J7" s="25"/>
      <c r="K7" s="25"/>
      <c r="L7" s="25"/>
      <c r="M7" s="25"/>
      <c r="N7" s="25"/>
      <c r="O7" s="25"/>
    </row>
    <row r="8" spans="1:15" hidden="1" x14ac:dyDescent="0.25">
      <c r="A8" s="23"/>
      <c r="B8" s="23"/>
      <c r="C8" s="23"/>
      <c r="D8" s="23"/>
      <c r="E8" s="23"/>
      <c r="F8" s="23"/>
      <c r="G8" s="23"/>
      <c r="H8" s="23"/>
      <c r="I8" s="25"/>
      <c r="J8" s="25"/>
      <c r="K8" s="25"/>
      <c r="L8" s="25"/>
      <c r="M8" s="25"/>
      <c r="N8" s="25"/>
      <c r="O8" s="25"/>
    </row>
    <row r="9" spans="1:15" x14ac:dyDescent="0.25">
      <c r="A9" s="22" t="s">
        <v>1</v>
      </c>
      <c r="B9" s="23"/>
      <c r="C9" s="23"/>
      <c r="D9" s="23"/>
      <c r="E9" s="23"/>
      <c r="F9" s="23"/>
      <c r="G9" s="23"/>
      <c r="H9" s="23"/>
      <c r="I9" s="24" t="s">
        <v>55</v>
      </c>
      <c r="J9" s="25"/>
      <c r="K9" s="25"/>
      <c r="L9" s="25"/>
      <c r="M9" s="25"/>
      <c r="N9" s="25"/>
      <c r="O9" s="25"/>
    </row>
    <row r="10" spans="1:15" ht="10.15" customHeight="1" x14ac:dyDescent="0.25">
      <c r="A10" s="23"/>
      <c r="B10" s="23"/>
      <c r="C10" s="23"/>
      <c r="D10" s="23"/>
      <c r="E10" s="23"/>
      <c r="F10" s="23"/>
      <c r="G10" s="23"/>
      <c r="H10" s="23"/>
      <c r="I10" s="25"/>
      <c r="J10" s="25"/>
      <c r="K10" s="25"/>
      <c r="L10" s="25"/>
      <c r="M10" s="25"/>
      <c r="N10" s="25"/>
      <c r="O10" s="25"/>
    </row>
    <row r="11" spans="1:15" hidden="1" x14ac:dyDescent="0.25">
      <c r="A11" s="23"/>
      <c r="B11" s="23"/>
      <c r="C11" s="23"/>
      <c r="D11" s="23"/>
      <c r="E11" s="23"/>
      <c r="F11" s="23"/>
      <c r="G11" s="23"/>
      <c r="H11" s="23"/>
      <c r="I11" s="25"/>
      <c r="J11" s="25"/>
      <c r="K11" s="25"/>
      <c r="L11" s="25"/>
      <c r="M11" s="25"/>
      <c r="N11" s="25"/>
      <c r="O11" s="25"/>
    </row>
    <row r="12" spans="1:15" x14ac:dyDescent="0.25">
      <c r="A12" s="22" t="s">
        <v>2</v>
      </c>
      <c r="B12" s="23"/>
      <c r="C12" s="23"/>
      <c r="D12" s="23"/>
      <c r="E12" s="23"/>
      <c r="F12" s="23"/>
      <c r="G12" s="23"/>
      <c r="H12" s="23"/>
      <c r="I12" s="24" t="s">
        <v>58</v>
      </c>
      <c r="J12" s="25"/>
      <c r="K12" s="25"/>
      <c r="L12" s="25"/>
      <c r="M12" s="25"/>
      <c r="N12" s="25"/>
      <c r="O12" s="25"/>
    </row>
    <row r="13" spans="1:15" x14ac:dyDescent="0.25">
      <c r="A13" s="23"/>
      <c r="B13" s="23"/>
      <c r="C13" s="23"/>
      <c r="D13" s="23"/>
      <c r="E13" s="23"/>
      <c r="F13" s="23"/>
      <c r="G13" s="23"/>
      <c r="H13" s="23"/>
      <c r="I13" s="25"/>
      <c r="J13" s="25"/>
      <c r="K13" s="25"/>
      <c r="L13" s="25"/>
      <c r="M13" s="25"/>
      <c r="N13" s="25"/>
      <c r="O13" s="25"/>
    </row>
    <row r="14" spans="1:15" ht="51" customHeight="1" x14ac:dyDescent="0.25">
      <c r="A14" s="23"/>
      <c r="B14" s="23"/>
      <c r="C14" s="23"/>
      <c r="D14" s="23"/>
      <c r="E14" s="23"/>
      <c r="F14" s="23"/>
      <c r="G14" s="23"/>
      <c r="H14" s="23"/>
      <c r="I14" s="25"/>
      <c r="J14" s="25"/>
      <c r="K14" s="25"/>
      <c r="L14" s="25"/>
      <c r="M14" s="25"/>
      <c r="N14" s="25"/>
      <c r="O14" s="25"/>
    </row>
  </sheetData>
  <mergeCells count="9">
    <mergeCell ref="I1:O2"/>
    <mergeCell ref="A12:H14"/>
    <mergeCell ref="I12:O14"/>
    <mergeCell ref="A4:O4"/>
    <mergeCell ref="A3:O3"/>
    <mergeCell ref="A6:H8"/>
    <mergeCell ref="I6:O8"/>
    <mergeCell ref="A9:H11"/>
    <mergeCell ref="I9:O11"/>
  </mergeCells>
  <pageMargins left="1.1811023622047245" right="0.59055118110236227" top="0.78740157480314965" bottom="0.78740157480314965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9"/>
  <sheetViews>
    <sheetView view="pageBreakPreview" zoomScale="124" zoomScaleNormal="100" zoomScaleSheetLayoutView="124" workbookViewId="0">
      <selection activeCell="O10" sqref="O10"/>
    </sheetView>
  </sheetViews>
  <sheetFormatPr defaultRowHeight="15" x14ac:dyDescent="0.25"/>
  <cols>
    <col min="1" max="1" width="5.28515625" customWidth="1"/>
    <col min="4" max="4" width="5.85546875" customWidth="1"/>
    <col min="5" max="5" width="0.140625" customWidth="1"/>
    <col min="6" max="6" width="3" hidden="1" customWidth="1"/>
    <col min="7" max="7" width="13.140625" customWidth="1"/>
    <col min="8" max="8" width="14.28515625" customWidth="1"/>
    <col min="9" max="9" width="11.28515625" customWidth="1"/>
    <col min="10" max="12" width="6.5703125" customWidth="1"/>
    <col min="13" max="13" width="6.7109375" customWidth="1"/>
    <col min="14" max="14" width="6.5703125" customWidth="1"/>
    <col min="15" max="15" width="6.7109375" customWidth="1"/>
    <col min="16" max="16" width="18.85546875" customWidth="1"/>
  </cols>
  <sheetData>
    <row r="3" spans="1:16" ht="18.75" x14ac:dyDescent="0.25">
      <c r="A3" s="20" t="s">
        <v>13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2.9" customHeight="1" x14ac:dyDescent="0.25">
      <c r="A5" s="45" t="s">
        <v>14</v>
      </c>
      <c r="B5" s="28" t="s">
        <v>9</v>
      </c>
      <c r="C5" s="29"/>
      <c r="D5" s="29"/>
      <c r="E5" s="29"/>
      <c r="F5" s="30"/>
      <c r="G5" s="45" t="s">
        <v>8</v>
      </c>
      <c r="H5" s="45" t="s">
        <v>7</v>
      </c>
      <c r="I5" s="45" t="s">
        <v>48</v>
      </c>
      <c r="J5" s="48" t="s">
        <v>5</v>
      </c>
      <c r="K5" s="49"/>
      <c r="L5" s="49"/>
      <c r="M5" s="49"/>
      <c r="N5" s="49"/>
      <c r="O5" s="50"/>
      <c r="P5" s="51" t="s">
        <v>4</v>
      </c>
    </row>
    <row r="6" spans="1:16" ht="16.899999999999999" customHeight="1" x14ac:dyDescent="0.3">
      <c r="A6" s="46"/>
      <c r="B6" s="31"/>
      <c r="C6" s="32"/>
      <c r="D6" s="32"/>
      <c r="E6" s="32"/>
      <c r="F6" s="33"/>
      <c r="G6" s="46"/>
      <c r="H6" s="46"/>
      <c r="I6" s="46"/>
      <c r="J6" s="3">
        <v>2026</v>
      </c>
      <c r="K6" s="4">
        <v>2027</v>
      </c>
      <c r="L6" s="4">
        <v>2028</v>
      </c>
      <c r="M6" s="4">
        <v>2029</v>
      </c>
      <c r="N6" s="4">
        <v>2030</v>
      </c>
      <c r="O6" s="4">
        <v>2031</v>
      </c>
      <c r="P6" s="52"/>
    </row>
    <row r="7" spans="1:16" ht="23.25" customHeight="1" x14ac:dyDescent="0.25">
      <c r="A7" s="47"/>
      <c r="B7" s="34"/>
      <c r="C7" s="35"/>
      <c r="D7" s="35"/>
      <c r="E7" s="35"/>
      <c r="F7" s="36"/>
      <c r="G7" s="47"/>
      <c r="H7" s="47"/>
      <c r="I7" s="47"/>
      <c r="J7" s="5" t="s">
        <v>6</v>
      </c>
      <c r="K7" s="5" t="s">
        <v>6</v>
      </c>
      <c r="L7" s="5" t="s">
        <v>6</v>
      </c>
      <c r="M7" s="5" t="s">
        <v>6</v>
      </c>
      <c r="N7" s="5" t="s">
        <v>6</v>
      </c>
      <c r="O7" s="5" t="s">
        <v>6</v>
      </c>
      <c r="P7" s="53"/>
    </row>
    <row r="8" spans="1:16" ht="18.75" x14ac:dyDescent="0.3">
      <c r="A8" s="3">
        <v>1</v>
      </c>
      <c r="B8" s="37">
        <v>2</v>
      </c>
      <c r="C8" s="38"/>
      <c r="D8" s="39"/>
      <c r="E8" s="39"/>
      <c r="F8" s="40"/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4">
        <v>12</v>
      </c>
    </row>
    <row r="9" spans="1:16" ht="117" customHeight="1" x14ac:dyDescent="0.25">
      <c r="A9" s="4" t="s">
        <v>10</v>
      </c>
      <c r="B9" s="41" t="s">
        <v>56</v>
      </c>
      <c r="C9" s="42"/>
      <c r="D9" s="43"/>
      <c r="E9" s="43"/>
      <c r="F9" s="44"/>
      <c r="G9" s="6" t="s">
        <v>51</v>
      </c>
      <c r="H9" s="6" t="s">
        <v>52</v>
      </c>
      <c r="I9" s="17">
        <v>100</v>
      </c>
      <c r="J9" s="17">
        <v>100</v>
      </c>
      <c r="K9" s="17">
        <v>100</v>
      </c>
      <c r="L9" s="17">
        <v>100</v>
      </c>
      <c r="M9" s="17">
        <v>100</v>
      </c>
      <c r="N9" s="17">
        <v>100</v>
      </c>
      <c r="O9" s="17">
        <v>100</v>
      </c>
      <c r="P9" s="6" t="s">
        <v>49</v>
      </c>
    </row>
  </sheetData>
  <mergeCells count="10">
    <mergeCell ref="A3:P3"/>
    <mergeCell ref="B5:F7"/>
    <mergeCell ref="B8:F8"/>
    <mergeCell ref="B9:F9"/>
    <mergeCell ref="A5:A7"/>
    <mergeCell ref="J5:O5"/>
    <mergeCell ref="P5:P7"/>
    <mergeCell ref="I5:I7"/>
    <mergeCell ref="H5:H7"/>
    <mergeCell ref="G5:G7"/>
  </mergeCells>
  <pageMargins left="1.1811023622047245" right="0.59055118110236227" top="0.78740157480314965" bottom="0.78740157480314965" header="0.31496062992125984" footer="0.31496062992125984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view="pageBreakPreview" zoomScale="130" zoomScaleNormal="100" zoomScaleSheetLayoutView="130" workbookViewId="0">
      <selection activeCell="A8" sqref="A8:O8"/>
    </sheetView>
  </sheetViews>
  <sheetFormatPr defaultRowHeight="15" x14ac:dyDescent="0.25"/>
  <cols>
    <col min="1" max="1" width="5.7109375" customWidth="1"/>
    <col min="3" max="3" width="8" customWidth="1"/>
    <col min="4" max="4" width="2" customWidth="1"/>
    <col min="5" max="5" width="1.42578125" customWidth="1"/>
    <col min="6" max="6" width="16.140625" customWidth="1"/>
    <col min="7" max="7" width="20" customWidth="1"/>
    <col min="8" max="8" width="13.140625" customWidth="1"/>
    <col min="9" max="9" width="11.42578125" customWidth="1"/>
    <col min="10" max="10" width="6.7109375" customWidth="1"/>
    <col min="11" max="12" width="7" customWidth="1"/>
    <col min="13" max="14" width="6.7109375" customWidth="1"/>
    <col min="15" max="15" width="7.28515625" customWidth="1"/>
  </cols>
  <sheetData>
    <row r="1" spans="1:15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x14ac:dyDescent="0.25">
      <c r="A3" s="26" t="s">
        <v>15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18.75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25.9" customHeight="1" x14ac:dyDescent="0.25">
      <c r="A5" s="45" t="s">
        <v>14</v>
      </c>
      <c r="B5" s="54" t="s">
        <v>19</v>
      </c>
      <c r="C5" s="55"/>
      <c r="D5" s="55"/>
      <c r="E5" s="56"/>
      <c r="F5" s="51" t="s">
        <v>18</v>
      </c>
      <c r="G5" s="51" t="s">
        <v>17</v>
      </c>
      <c r="H5" s="51" t="s">
        <v>7</v>
      </c>
      <c r="I5" s="51" t="s">
        <v>50</v>
      </c>
      <c r="J5" s="48" t="s">
        <v>16</v>
      </c>
      <c r="K5" s="49"/>
      <c r="L5" s="49"/>
      <c r="M5" s="49"/>
      <c r="N5" s="49"/>
      <c r="O5" s="50"/>
    </row>
    <row r="6" spans="1:15" ht="79.5" customHeight="1" x14ac:dyDescent="0.25">
      <c r="A6" s="47"/>
      <c r="B6" s="57"/>
      <c r="C6" s="58"/>
      <c r="D6" s="58"/>
      <c r="E6" s="59"/>
      <c r="F6" s="53"/>
      <c r="G6" s="53"/>
      <c r="H6" s="53"/>
      <c r="I6" s="53"/>
      <c r="J6" s="4">
        <v>2026</v>
      </c>
      <c r="K6" s="4">
        <v>2027</v>
      </c>
      <c r="L6" s="4">
        <v>2028</v>
      </c>
      <c r="M6" s="4">
        <v>2029</v>
      </c>
      <c r="N6" s="4">
        <v>2030</v>
      </c>
      <c r="O6" s="4">
        <v>2031</v>
      </c>
    </row>
    <row r="7" spans="1:15" ht="18.75" x14ac:dyDescent="0.3">
      <c r="A7" s="3">
        <v>1</v>
      </c>
      <c r="B7" s="37">
        <v>2</v>
      </c>
      <c r="C7" s="38"/>
      <c r="D7" s="38"/>
      <c r="E7" s="63"/>
      <c r="F7" s="3">
        <v>3</v>
      </c>
      <c r="G7" s="3">
        <v>4</v>
      </c>
      <c r="H7" s="3">
        <v>5</v>
      </c>
      <c r="I7" s="3">
        <v>6</v>
      </c>
      <c r="J7" s="3">
        <v>7</v>
      </c>
      <c r="K7" s="3">
        <v>8</v>
      </c>
      <c r="L7" s="3">
        <v>9</v>
      </c>
      <c r="M7" s="3">
        <v>10</v>
      </c>
      <c r="N7" s="3">
        <v>11</v>
      </c>
      <c r="O7" s="3">
        <v>12</v>
      </c>
    </row>
    <row r="8" spans="1:15" ht="40.5" customHeight="1" x14ac:dyDescent="0.3">
      <c r="A8" s="64" t="s">
        <v>60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6"/>
    </row>
    <row r="9" spans="1:15" ht="177.75" customHeight="1" x14ac:dyDescent="0.25">
      <c r="A9" s="5" t="s">
        <v>10</v>
      </c>
      <c r="B9" s="60" t="s">
        <v>42</v>
      </c>
      <c r="C9" s="61"/>
      <c r="D9" s="61"/>
      <c r="E9" s="62"/>
      <c r="F9" s="19" t="s">
        <v>35</v>
      </c>
      <c r="G9" s="8" t="s">
        <v>36</v>
      </c>
      <c r="H9" s="4" t="s">
        <v>37</v>
      </c>
      <c r="I9" s="18">
        <v>100</v>
      </c>
      <c r="J9" s="18">
        <v>100</v>
      </c>
      <c r="K9" s="18">
        <v>100</v>
      </c>
      <c r="L9" s="18">
        <v>100</v>
      </c>
      <c r="M9" s="18">
        <v>100</v>
      </c>
      <c r="N9" s="18">
        <v>100</v>
      </c>
      <c r="O9" s="18">
        <v>100</v>
      </c>
    </row>
    <row r="10" spans="1:15" ht="177.75" customHeight="1" x14ac:dyDescent="0.25">
      <c r="A10" s="5" t="s">
        <v>11</v>
      </c>
      <c r="B10" s="60" t="s">
        <v>43</v>
      </c>
      <c r="C10" s="61"/>
      <c r="D10" s="61"/>
      <c r="E10" s="62"/>
      <c r="F10" s="19" t="s">
        <v>35</v>
      </c>
      <c r="G10" s="8" t="s">
        <v>38</v>
      </c>
      <c r="H10" s="19" t="s">
        <v>53</v>
      </c>
      <c r="I10" s="4" t="s">
        <v>54</v>
      </c>
      <c r="J10" s="4" t="s">
        <v>54</v>
      </c>
      <c r="K10" s="4" t="s">
        <v>54</v>
      </c>
      <c r="L10" s="4" t="s">
        <v>54</v>
      </c>
      <c r="M10" s="4" t="s">
        <v>54</v>
      </c>
      <c r="N10" s="4" t="s">
        <v>54</v>
      </c>
      <c r="O10" s="4" t="s">
        <v>54</v>
      </c>
    </row>
    <row r="11" spans="1:15" ht="100.5" customHeight="1" x14ac:dyDescent="0.25">
      <c r="A11" s="5" t="s">
        <v>12</v>
      </c>
      <c r="B11" s="60" t="s">
        <v>44</v>
      </c>
      <c r="C11" s="61"/>
      <c r="D11" s="61"/>
      <c r="E11" s="62"/>
      <c r="F11" s="19" t="s">
        <v>35</v>
      </c>
      <c r="G11" s="8" t="s">
        <v>39</v>
      </c>
      <c r="H11" s="4" t="s">
        <v>40</v>
      </c>
      <c r="I11" s="4">
        <v>1</v>
      </c>
      <c r="J11" s="4">
        <v>0</v>
      </c>
      <c r="K11" s="4">
        <v>2</v>
      </c>
      <c r="L11" s="4">
        <v>0</v>
      </c>
      <c r="M11" s="4">
        <v>2</v>
      </c>
      <c r="N11" s="4">
        <v>1</v>
      </c>
      <c r="O11" s="4">
        <v>0</v>
      </c>
    </row>
    <row r="12" spans="1:15" ht="213.75" customHeight="1" x14ac:dyDescent="0.25">
      <c r="A12" s="5" t="s">
        <v>41</v>
      </c>
      <c r="B12" s="60" t="s">
        <v>45</v>
      </c>
      <c r="C12" s="61"/>
      <c r="D12" s="61"/>
      <c r="E12" s="62"/>
      <c r="F12" s="19" t="s">
        <v>35</v>
      </c>
      <c r="G12" s="8" t="s">
        <v>59</v>
      </c>
      <c r="H12" s="4" t="s">
        <v>37</v>
      </c>
      <c r="I12" s="18">
        <v>100</v>
      </c>
      <c r="J12" s="18">
        <v>100</v>
      </c>
      <c r="K12" s="18">
        <v>100</v>
      </c>
      <c r="L12" s="18">
        <v>100</v>
      </c>
      <c r="M12" s="18">
        <v>100</v>
      </c>
      <c r="N12" s="18">
        <v>100</v>
      </c>
      <c r="O12" s="18">
        <v>100</v>
      </c>
    </row>
  </sheetData>
  <mergeCells count="14">
    <mergeCell ref="B12:E12"/>
    <mergeCell ref="B7:E7"/>
    <mergeCell ref="B9:E9"/>
    <mergeCell ref="B10:E10"/>
    <mergeCell ref="B11:E11"/>
    <mergeCell ref="A8:O8"/>
    <mergeCell ref="A3:O3"/>
    <mergeCell ref="J5:O5"/>
    <mergeCell ref="I5:I6"/>
    <mergeCell ref="H5:H6"/>
    <mergeCell ref="G5:G6"/>
    <mergeCell ref="F5:F6"/>
    <mergeCell ref="B5:E6"/>
    <mergeCell ref="A5:A6"/>
  </mergeCells>
  <pageMargins left="1.1811023622047245" right="0.59055118110236227" top="0.78740157480314965" bottom="0.78740157480314965" header="0.31496062992125984" footer="0.31496062992125984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3"/>
  <sheetViews>
    <sheetView tabSelected="1" view="pageBreakPreview" zoomScale="140" zoomScaleNormal="100" zoomScaleSheetLayoutView="140" workbookViewId="0">
      <selection activeCell="H15" sqref="H15"/>
    </sheetView>
  </sheetViews>
  <sheetFormatPr defaultRowHeight="15" x14ac:dyDescent="0.25"/>
  <cols>
    <col min="1" max="1" width="6.5703125" customWidth="1"/>
    <col min="7" max="7" width="20.28515625" customWidth="1"/>
    <col min="8" max="8" width="11.5703125" customWidth="1"/>
    <col min="9" max="9" width="11" customWidth="1"/>
    <col min="10" max="10" width="11.140625" customWidth="1"/>
    <col min="11" max="11" width="11.28515625" customWidth="1"/>
    <col min="12" max="12" width="11.140625" customWidth="1"/>
    <col min="13" max="13" width="11" customWidth="1"/>
    <col min="14" max="14" width="13.5703125" customWidth="1"/>
  </cols>
  <sheetData>
    <row r="2" spans="1:15" ht="15.75" x14ac:dyDescent="0.25">
      <c r="A2" s="73" t="s">
        <v>20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4" spans="1:15" ht="41.25" customHeight="1" x14ac:dyDescent="0.25">
      <c r="A4" s="84" t="s">
        <v>31</v>
      </c>
      <c r="B4" s="78" t="s">
        <v>23</v>
      </c>
      <c r="C4" s="79"/>
      <c r="D4" s="79"/>
      <c r="E4" s="79"/>
      <c r="F4" s="79"/>
      <c r="G4" s="80"/>
      <c r="H4" s="67" t="s">
        <v>22</v>
      </c>
      <c r="I4" s="74"/>
      <c r="J4" s="74"/>
      <c r="K4" s="74"/>
      <c r="L4" s="74"/>
      <c r="M4" s="75"/>
      <c r="N4" s="76" t="s">
        <v>21</v>
      </c>
    </row>
    <row r="5" spans="1:15" ht="18.75" x14ac:dyDescent="0.25">
      <c r="A5" s="85"/>
      <c r="B5" s="81"/>
      <c r="C5" s="82"/>
      <c r="D5" s="82"/>
      <c r="E5" s="82"/>
      <c r="F5" s="82"/>
      <c r="G5" s="83"/>
      <c r="H5" s="9">
        <v>2026</v>
      </c>
      <c r="I5" s="9">
        <v>2027</v>
      </c>
      <c r="J5" s="9">
        <v>2028</v>
      </c>
      <c r="K5" s="9">
        <v>2029</v>
      </c>
      <c r="L5" s="9">
        <v>2030</v>
      </c>
      <c r="M5" s="9">
        <v>2031</v>
      </c>
      <c r="N5" s="77"/>
    </row>
    <row r="6" spans="1:15" ht="18.75" x14ac:dyDescent="0.25">
      <c r="A6" s="9">
        <v>1</v>
      </c>
      <c r="B6" s="67">
        <v>2</v>
      </c>
      <c r="C6" s="68"/>
      <c r="D6" s="68"/>
      <c r="E6" s="68"/>
      <c r="F6" s="68"/>
      <c r="G6" s="69"/>
      <c r="H6" s="9">
        <v>3</v>
      </c>
      <c r="I6" s="9">
        <v>4</v>
      </c>
      <c r="J6" s="9">
        <v>5</v>
      </c>
      <c r="K6" s="9">
        <v>6</v>
      </c>
      <c r="L6" s="9">
        <v>7</v>
      </c>
      <c r="M6" s="9">
        <v>8</v>
      </c>
      <c r="N6" s="9">
        <v>9</v>
      </c>
    </row>
    <row r="7" spans="1:15" ht="45" customHeight="1" x14ac:dyDescent="0.25">
      <c r="A7" s="9" t="s">
        <v>10</v>
      </c>
      <c r="B7" s="70" t="s">
        <v>57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2"/>
    </row>
    <row r="8" spans="1:15" ht="38.25" customHeight="1" x14ac:dyDescent="0.25">
      <c r="A8" s="9" t="s">
        <v>28</v>
      </c>
      <c r="B8" s="70" t="s">
        <v>42</v>
      </c>
      <c r="C8" s="71"/>
      <c r="D8" s="71"/>
      <c r="E8" s="71"/>
      <c r="F8" s="71"/>
      <c r="G8" s="72"/>
      <c r="H8" s="13">
        <f>SUM(H9:H12)</f>
        <v>271869.90000000002</v>
      </c>
      <c r="I8" s="13">
        <f t="shared" ref="I8:M8" si="0">SUM(I9:I12)</f>
        <v>273261.59999999998</v>
      </c>
      <c r="J8" s="13">
        <f t="shared" si="0"/>
        <v>280060.5</v>
      </c>
      <c r="K8" s="13">
        <f t="shared" si="0"/>
        <v>283508.5</v>
      </c>
      <c r="L8" s="13">
        <f t="shared" si="0"/>
        <v>287376.5</v>
      </c>
      <c r="M8" s="13">
        <f t="shared" si="0"/>
        <v>291354.5</v>
      </c>
      <c r="N8" s="13">
        <f>SUM(N9:N12)</f>
        <v>1687431.5</v>
      </c>
    </row>
    <row r="9" spans="1:15" ht="18.75" x14ac:dyDescent="0.25">
      <c r="A9" s="9"/>
      <c r="B9" s="70" t="s">
        <v>26</v>
      </c>
      <c r="C9" s="71"/>
      <c r="D9" s="71"/>
      <c r="E9" s="71"/>
      <c r="F9" s="71"/>
      <c r="G9" s="72"/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f>SUM(H9:M9)</f>
        <v>0</v>
      </c>
    </row>
    <row r="10" spans="1:15" ht="18.75" x14ac:dyDescent="0.25">
      <c r="A10" s="9"/>
      <c r="B10" s="70" t="s">
        <v>24</v>
      </c>
      <c r="C10" s="71"/>
      <c r="D10" s="71"/>
      <c r="E10" s="71"/>
      <c r="F10" s="71"/>
      <c r="G10" s="72"/>
      <c r="H10" s="14">
        <v>189612.5</v>
      </c>
      <c r="I10" s="14">
        <v>189612.5</v>
      </c>
      <c r="J10" s="14">
        <v>189612.5</v>
      </c>
      <c r="K10" s="14">
        <v>189612.5</v>
      </c>
      <c r="L10" s="14">
        <v>189612.5</v>
      </c>
      <c r="M10" s="14">
        <v>189612.5</v>
      </c>
      <c r="N10" s="14">
        <f>SUM(H10:M10)</f>
        <v>1137675</v>
      </c>
    </row>
    <row r="11" spans="1:15" ht="18.75" x14ac:dyDescent="0.25">
      <c r="A11" s="9"/>
      <c r="B11" s="70" t="s">
        <v>25</v>
      </c>
      <c r="C11" s="71"/>
      <c r="D11" s="71"/>
      <c r="E11" s="71"/>
      <c r="F11" s="71"/>
      <c r="G11" s="72"/>
      <c r="H11" s="14">
        <v>82257.399999999994</v>
      </c>
      <c r="I11" s="14">
        <v>83649.100000000006</v>
      </c>
      <c r="J11" s="14">
        <v>90448</v>
      </c>
      <c r="K11" s="14">
        <v>93896</v>
      </c>
      <c r="L11" s="14">
        <v>97764</v>
      </c>
      <c r="M11" s="14">
        <v>101742</v>
      </c>
      <c r="N11" s="14">
        <f>SUM(H11:M11)</f>
        <v>549756.5</v>
      </c>
    </row>
    <row r="12" spans="1:15" ht="18.75" x14ac:dyDescent="0.25">
      <c r="A12" s="9"/>
      <c r="B12" s="70" t="s">
        <v>27</v>
      </c>
      <c r="C12" s="71"/>
      <c r="D12" s="71"/>
      <c r="E12" s="71"/>
      <c r="F12" s="71"/>
      <c r="G12" s="72"/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f t="shared" ref="N12" si="1">SUM(H12:M12)</f>
        <v>0</v>
      </c>
    </row>
    <row r="13" spans="1:15" ht="39.75" customHeight="1" x14ac:dyDescent="0.25">
      <c r="A13" s="9" t="s">
        <v>29</v>
      </c>
      <c r="B13" s="70" t="s">
        <v>43</v>
      </c>
      <c r="C13" s="71"/>
      <c r="D13" s="71"/>
      <c r="E13" s="71"/>
      <c r="F13" s="71"/>
      <c r="G13" s="72"/>
      <c r="H13" s="14">
        <f>SUM(H14:H17)</f>
        <v>144</v>
      </c>
      <c r="I13" s="14">
        <f t="shared" ref="I13:M13" si="2">SUM(I14:I17)</f>
        <v>144</v>
      </c>
      <c r="J13" s="14">
        <f t="shared" si="2"/>
        <v>152</v>
      </c>
      <c r="K13" s="14">
        <f t="shared" si="2"/>
        <v>154</v>
      </c>
      <c r="L13" s="14">
        <f t="shared" si="2"/>
        <v>156</v>
      </c>
      <c r="M13" s="14">
        <f t="shared" si="2"/>
        <v>158</v>
      </c>
      <c r="N13" s="14">
        <f>SUM(N14:N17)</f>
        <v>908</v>
      </c>
    </row>
    <row r="14" spans="1:15" ht="18.75" x14ac:dyDescent="0.25">
      <c r="A14" s="9"/>
      <c r="B14" s="70" t="s">
        <v>26</v>
      </c>
      <c r="C14" s="71"/>
      <c r="D14" s="71"/>
      <c r="E14" s="71"/>
      <c r="F14" s="71"/>
      <c r="G14" s="72"/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</row>
    <row r="15" spans="1:15" ht="18.75" x14ac:dyDescent="0.25">
      <c r="A15" s="9"/>
      <c r="B15" s="70" t="s">
        <v>24</v>
      </c>
      <c r="C15" s="71"/>
      <c r="D15" s="71"/>
      <c r="E15" s="71"/>
      <c r="F15" s="71"/>
      <c r="G15" s="72"/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f t="shared" ref="N15:N17" si="3">SUM(H15:M15)</f>
        <v>0</v>
      </c>
    </row>
    <row r="16" spans="1:15" ht="18.75" x14ac:dyDescent="0.25">
      <c r="A16" s="9"/>
      <c r="B16" s="70" t="s">
        <v>25</v>
      </c>
      <c r="C16" s="71"/>
      <c r="D16" s="71"/>
      <c r="E16" s="71"/>
      <c r="F16" s="71"/>
      <c r="G16" s="72"/>
      <c r="H16" s="14">
        <v>144</v>
      </c>
      <c r="I16" s="14">
        <v>144</v>
      </c>
      <c r="J16" s="14">
        <v>152</v>
      </c>
      <c r="K16" s="14">
        <v>154</v>
      </c>
      <c r="L16" s="14">
        <v>156</v>
      </c>
      <c r="M16" s="14">
        <v>158</v>
      </c>
      <c r="N16" s="14">
        <f t="shared" si="3"/>
        <v>908</v>
      </c>
    </row>
    <row r="17" spans="1:14" ht="18.75" x14ac:dyDescent="0.25">
      <c r="A17" s="9"/>
      <c r="B17" s="70" t="s">
        <v>27</v>
      </c>
      <c r="C17" s="71"/>
      <c r="D17" s="71"/>
      <c r="E17" s="71"/>
      <c r="F17" s="71"/>
      <c r="G17" s="72"/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f t="shared" si="3"/>
        <v>0</v>
      </c>
    </row>
    <row r="18" spans="1:14" ht="41.25" customHeight="1" x14ac:dyDescent="0.25">
      <c r="A18" s="10" t="s">
        <v>30</v>
      </c>
      <c r="B18" s="70" t="s">
        <v>46</v>
      </c>
      <c r="C18" s="71"/>
      <c r="D18" s="71"/>
      <c r="E18" s="71"/>
      <c r="F18" s="71"/>
      <c r="G18" s="72"/>
      <c r="H18" s="14">
        <f>SUM(H19:H22)</f>
        <v>0</v>
      </c>
      <c r="I18" s="14">
        <f t="shared" ref="I18:M18" si="4">SUM(I19:I22)</f>
        <v>0</v>
      </c>
      <c r="J18" s="14">
        <f t="shared" si="4"/>
        <v>0</v>
      </c>
      <c r="K18" s="14">
        <f t="shared" si="4"/>
        <v>150</v>
      </c>
      <c r="L18" s="14">
        <f t="shared" si="4"/>
        <v>80</v>
      </c>
      <c r="M18" s="14">
        <f t="shared" si="4"/>
        <v>0</v>
      </c>
      <c r="N18" s="14">
        <f>SUM(N19:N22)</f>
        <v>230</v>
      </c>
    </row>
    <row r="19" spans="1:14" ht="18.75" x14ac:dyDescent="0.25">
      <c r="A19" s="9"/>
      <c r="B19" s="70" t="s">
        <v>26</v>
      </c>
      <c r="C19" s="71"/>
      <c r="D19" s="71"/>
      <c r="E19" s="71"/>
      <c r="F19" s="71"/>
      <c r="G19" s="72"/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f>SUM(H19:M19)</f>
        <v>0</v>
      </c>
    </row>
    <row r="20" spans="1:14" ht="18.75" x14ac:dyDescent="0.25">
      <c r="A20" s="9"/>
      <c r="B20" s="70" t="s">
        <v>24</v>
      </c>
      <c r="C20" s="71"/>
      <c r="D20" s="71"/>
      <c r="E20" s="71"/>
      <c r="F20" s="71"/>
      <c r="G20" s="72"/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f>SUM(H20:M20)</f>
        <v>0</v>
      </c>
    </row>
    <row r="21" spans="1:14" ht="18.75" x14ac:dyDescent="0.25">
      <c r="A21" s="11"/>
      <c r="B21" s="70" t="s">
        <v>25</v>
      </c>
      <c r="C21" s="71"/>
      <c r="D21" s="71"/>
      <c r="E21" s="71"/>
      <c r="F21" s="71"/>
      <c r="G21" s="72"/>
      <c r="H21" s="14">
        <v>0</v>
      </c>
      <c r="I21" s="14">
        <v>0</v>
      </c>
      <c r="J21" s="14">
        <v>0</v>
      </c>
      <c r="K21" s="14">
        <v>150</v>
      </c>
      <c r="L21" s="14">
        <v>80</v>
      </c>
      <c r="M21" s="14">
        <v>0</v>
      </c>
      <c r="N21" s="14">
        <f t="shared" ref="N21:N22" si="5">SUM(H21:M21)</f>
        <v>230</v>
      </c>
    </row>
    <row r="22" spans="1:14" ht="18.75" x14ac:dyDescent="0.25">
      <c r="A22" s="9"/>
      <c r="B22" s="70" t="s">
        <v>27</v>
      </c>
      <c r="C22" s="71"/>
      <c r="D22" s="71"/>
      <c r="E22" s="71"/>
      <c r="F22" s="71"/>
      <c r="G22" s="72"/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f t="shared" si="5"/>
        <v>0</v>
      </c>
    </row>
    <row r="23" spans="1:14" ht="58.5" customHeight="1" x14ac:dyDescent="0.25">
      <c r="A23" s="10" t="s">
        <v>47</v>
      </c>
      <c r="B23" s="70" t="s">
        <v>45</v>
      </c>
      <c r="C23" s="71"/>
      <c r="D23" s="71"/>
      <c r="E23" s="71"/>
      <c r="F23" s="71"/>
      <c r="G23" s="72"/>
      <c r="H23" s="14">
        <f>SUM(H24:H27)</f>
        <v>9812</v>
      </c>
      <c r="I23" s="14">
        <f t="shared" ref="I23:M23" si="6">SUM(I24:I27)</f>
        <v>9812</v>
      </c>
      <c r="J23" s="14">
        <f t="shared" si="6"/>
        <v>9812</v>
      </c>
      <c r="K23" s="14">
        <f t="shared" si="6"/>
        <v>9812</v>
      </c>
      <c r="L23" s="14">
        <f t="shared" si="6"/>
        <v>9812</v>
      </c>
      <c r="M23" s="14">
        <f t="shared" si="6"/>
        <v>9812</v>
      </c>
      <c r="N23" s="14">
        <f>SUM(N24:N27)</f>
        <v>58872</v>
      </c>
    </row>
    <row r="24" spans="1:14" ht="18.75" x14ac:dyDescent="0.25">
      <c r="A24" s="9"/>
      <c r="B24" s="70" t="s">
        <v>26</v>
      </c>
      <c r="C24" s="71"/>
      <c r="D24" s="71"/>
      <c r="E24" s="71"/>
      <c r="F24" s="71"/>
      <c r="G24" s="72"/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f>SUM(H24:M24)</f>
        <v>0</v>
      </c>
    </row>
    <row r="25" spans="1:14" ht="18.75" x14ac:dyDescent="0.25">
      <c r="A25" s="9"/>
      <c r="B25" s="70" t="s">
        <v>24</v>
      </c>
      <c r="C25" s="71"/>
      <c r="D25" s="71"/>
      <c r="E25" s="71"/>
      <c r="F25" s="71"/>
      <c r="G25" s="72"/>
      <c r="H25" s="14">
        <v>9812</v>
      </c>
      <c r="I25" s="14">
        <v>9812</v>
      </c>
      <c r="J25" s="14">
        <v>9812</v>
      </c>
      <c r="K25" s="14">
        <v>9812</v>
      </c>
      <c r="L25" s="14">
        <v>9812</v>
      </c>
      <c r="M25" s="14">
        <v>9812</v>
      </c>
      <c r="N25" s="14">
        <f>SUM(H25:M25)</f>
        <v>58872</v>
      </c>
    </row>
    <row r="26" spans="1:14" ht="18.75" x14ac:dyDescent="0.25">
      <c r="A26" s="11"/>
      <c r="B26" s="70" t="s">
        <v>25</v>
      </c>
      <c r="C26" s="71"/>
      <c r="D26" s="71"/>
      <c r="E26" s="71"/>
      <c r="F26" s="71"/>
      <c r="G26" s="72"/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f t="shared" ref="N26:N27" si="7">SUM(H26:M26)</f>
        <v>0</v>
      </c>
    </row>
    <row r="27" spans="1:14" ht="18.75" x14ac:dyDescent="0.25">
      <c r="A27" s="9"/>
      <c r="B27" s="70" t="s">
        <v>27</v>
      </c>
      <c r="C27" s="71"/>
      <c r="D27" s="71"/>
      <c r="E27" s="71"/>
      <c r="F27" s="71"/>
      <c r="G27" s="72"/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f t="shared" si="7"/>
        <v>0</v>
      </c>
    </row>
    <row r="28" spans="1:14" ht="38.25" customHeight="1" x14ac:dyDescent="0.25">
      <c r="A28" s="9"/>
      <c r="B28" s="70" t="s">
        <v>32</v>
      </c>
      <c r="C28" s="71"/>
      <c r="D28" s="71"/>
      <c r="E28" s="71"/>
      <c r="F28" s="71"/>
      <c r="G28" s="72"/>
      <c r="H28" s="14">
        <f>SUM(H29:H32)</f>
        <v>281825.90000000002</v>
      </c>
      <c r="I28" s="14">
        <f t="shared" ref="I28:L28" si="8">SUM(I29:I32)</f>
        <v>283217.59999999998</v>
      </c>
      <c r="J28" s="14">
        <f t="shared" si="8"/>
        <v>290024.5</v>
      </c>
      <c r="K28" s="14">
        <f t="shared" si="8"/>
        <v>293624.5</v>
      </c>
      <c r="L28" s="14">
        <f t="shared" si="8"/>
        <v>297424.5</v>
      </c>
      <c r="M28" s="14">
        <f>SUM(M29:M32)</f>
        <v>301324.5</v>
      </c>
      <c r="N28" s="14">
        <f>SUM(N29:N32)</f>
        <v>1747441.5</v>
      </c>
    </row>
    <row r="29" spans="1:14" ht="18.75" x14ac:dyDescent="0.3">
      <c r="A29" s="12"/>
      <c r="B29" s="70" t="s">
        <v>26</v>
      </c>
      <c r="C29" s="71"/>
      <c r="D29" s="71"/>
      <c r="E29" s="71"/>
      <c r="F29" s="71"/>
      <c r="G29" s="72"/>
      <c r="H29" s="14">
        <f>H9+H14+H19+H24</f>
        <v>0</v>
      </c>
      <c r="I29" s="14">
        <f t="shared" ref="I29:M29" si="9">I9+I14+I19+I24</f>
        <v>0</v>
      </c>
      <c r="J29" s="14">
        <f t="shared" si="9"/>
        <v>0</v>
      </c>
      <c r="K29" s="14">
        <f t="shared" si="9"/>
        <v>0</v>
      </c>
      <c r="L29" s="14">
        <f t="shared" si="9"/>
        <v>0</v>
      </c>
      <c r="M29" s="14">
        <f t="shared" si="9"/>
        <v>0</v>
      </c>
      <c r="N29" s="14">
        <f>SUM(H29:M29)</f>
        <v>0</v>
      </c>
    </row>
    <row r="30" spans="1:14" ht="18.75" x14ac:dyDescent="0.3">
      <c r="A30" s="12"/>
      <c r="B30" s="70" t="s">
        <v>24</v>
      </c>
      <c r="C30" s="71"/>
      <c r="D30" s="71"/>
      <c r="E30" s="71"/>
      <c r="F30" s="71"/>
      <c r="G30" s="72"/>
      <c r="H30" s="15">
        <f t="shared" ref="H30:M32" si="10">H10+H15+H20+H25</f>
        <v>199424.5</v>
      </c>
      <c r="I30" s="15">
        <f t="shared" si="10"/>
        <v>199424.5</v>
      </c>
      <c r="J30" s="15">
        <f t="shared" si="10"/>
        <v>199424.5</v>
      </c>
      <c r="K30" s="15">
        <f t="shared" si="10"/>
        <v>199424.5</v>
      </c>
      <c r="L30" s="15">
        <f t="shared" si="10"/>
        <v>199424.5</v>
      </c>
      <c r="M30" s="15">
        <f t="shared" si="10"/>
        <v>199424.5</v>
      </c>
      <c r="N30" s="15">
        <f t="shared" ref="N30:N32" si="11">SUM(H30:M30)</f>
        <v>1196547</v>
      </c>
    </row>
    <row r="31" spans="1:14" ht="18.75" x14ac:dyDescent="0.3">
      <c r="A31" s="12"/>
      <c r="B31" s="70" t="s">
        <v>25</v>
      </c>
      <c r="C31" s="71"/>
      <c r="D31" s="71"/>
      <c r="E31" s="71"/>
      <c r="F31" s="71"/>
      <c r="G31" s="72"/>
      <c r="H31" s="15">
        <f t="shared" si="10"/>
        <v>82401.399999999994</v>
      </c>
      <c r="I31" s="15">
        <f>I11+I16+I21+I26</f>
        <v>83793.100000000006</v>
      </c>
      <c r="J31" s="15">
        <f t="shared" si="10"/>
        <v>90600</v>
      </c>
      <c r="K31" s="15">
        <f t="shared" si="10"/>
        <v>94200</v>
      </c>
      <c r="L31" s="15">
        <f t="shared" si="10"/>
        <v>98000</v>
      </c>
      <c r="M31" s="15">
        <f t="shared" si="10"/>
        <v>101900</v>
      </c>
      <c r="N31" s="15">
        <f>SUM(H31:M31)</f>
        <v>550894.5</v>
      </c>
    </row>
    <row r="32" spans="1:14" ht="24" customHeight="1" x14ac:dyDescent="0.3">
      <c r="A32" s="12"/>
      <c r="B32" s="70" t="s">
        <v>27</v>
      </c>
      <c r="C32" s="71"/>
      <c r="D32" s="71"/>
      <c r="E32" s="71"/>
      <c r="F32" s="71"/>
      <c r="G32" s="72"/>
      <c r="H32" s="16">
        <f t="shared" si="10"/>
        <v>0</v>
      </c>
      <c r="I32" s="16">
        <f t="shared" si="10"/>
        <v>0</v>
      </c>
      <c r="J32" s="16">
        <f t="shared" si="10"/>
        <v>0</v>
      </c>
      <c r="K32" s="16">
        <f t="shared" si="10"/>
        <v>0</v>
      </c>
      <c r="L32" s="16">
        <f t="shared" si="10"/>
        <v>0</v>
      </c>
      <c r="M32" s="16">
        <f t="shared" si="10"/>
        <v>0</v>
      </c>
      <c r="N32" s="16">
        <f t="shared" si="11"/>
        <v>0</v>
      </c>
    </row>
    <row r="33" spans="1:14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</sheetData>
  <mergeCells count="32">
    <mergeCell ref="B9:G9"/>
    <mergeCell ref="B28:G28"/>
    <mergeCell ref="B10:G10"/>
    <mergeCell ref="B11:G11"/>
    <mergeCell ref="B12:G12"/>
    <mergeCell ref="B17:G17"/>
    <mergeCell ref="B23:G23"/>
    <mergeCell ref="B24:G24"/>
    <mergeCell ref="B25:G25"/>
    <mergeCell ref="B26:G26"/>
    <mergeCell ref="B27:G27"/>
    <mergeCell ref="A2:O2"/>
    <mergeCell ref="H4:M4"/>
    <mergeCell ref="N4:N5"/>
    <mergeCell ref="B4:G5"/>
    <mergeCell ref="A4:A5"/>
    <mergeCell ref="B6:G6"/>
    <mergeCell ref="B29:G29"/>
    <mergeCell ref="B30:G30"/>
    <mergeCell ref="B31:G31"/>
    <mergeCell ref="B32:G32"/>
    <mergeCell ref="B13:G13"/>
    <mergeCell ref="B14:G14"/>
    <mergeCell ref="B15:G15"/>
    <mergeCell ref="B16:G16"/>
    <mergeCell ref="B18:G18"/>
    <mergeCell ref="B19:G19"/>
    <mergeCell ref="B20:G20"/>
    <mergeCell ref="B21:G21"/>
    <mergeCell ref="B22:G22"/>
    <mergeCell ref="B7:N7"/>
    <mergeCell ref="B8:G8"/>
  </mergeCells>
  <pageMargins left="1.1811023622047245" right="0.59055118110236227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2025-03-11T00:01:06Z</cp:lastPrinted>
  <dcterms:created xsi:type="dcterms:W3CDTF">2024-09-09T23:09:19Z</dcterms:created>
  <dcterms:modified xsi:type="dcterms:W3CDTF">2025-03-11T00:01:11Z</dcterms:modified>
</cp:coreProperties>
</file>